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Silvania\"/>
    </mc:Choice>
  </mc:AlternateContent>
  <bookViews>
    <workbookView xWindow="0" yWindow="0" windowWidth="20490" windowHeight="7620" firstSheet="2" activeTab="5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62913"/>
</workbook>
</file>

<file path=xl/calcChain.xml><?xml version="1.0" encoding="utf-8"?>
<calcChain xmlns="http://schemas.openxmlformats.org/spreadsheetml/2006/main">
  <c r="D13" i="6" l="1"/>
  <c r="D20" i="1" l="1"/>
  <c r="D18" i="1"/>
  <c r="D19" i="1" s="1"/>
  <c r="D17" i="1"/>
  <c r="D22" i="1" l="1"/>
  <c r="B26" i="7"/>
  <c r="B15" i="7"/>
  <c r="B17" i="7" s="1"/>
  <c r="D32" i="7"/>
  <c r="D21" i="7"/>
  <c r="B21" i="7"/>
  <c r="B23" i="7" s="1"/>
  <c r="D20" i="7"/>
  <c r="D18" i="7"/>
  <c r="D19" i="7" s="1"/>
  <c r="D17" i="7"/>
  <c r="D11" i="7"/>
  <c r="D12" i="7" s="1"/>
  <c r="B1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5" i="5"/>
  <c r="B17" i="5" s="1"/>
  <c r="D11" i="5"/>
  <c r="D12" i="5" s="1"/>
  <c r="D14" i="5" s="1"/>
  <c r="B11" i="5"/>
  <c r="B15" i="4"/>
  <c r="D32" i="4"/>
  <c r="D21" i="4"/>
  <c r="B21" i="4"/>
  <c r="B23" i="4" s="1"/>
  <c r="D20" i="4"/>
  <c r="D18" i="4"/>
  <c r="D19" i="4" s="1"/>
  <c r="D17" i="4"/>
  <c r="B17" i="4"/>
  <c r="D13" i="4"/>
  <c r="B26" i="4" s="1"/>
  <c r="D11" i="4"/>
  <c r="D12" i="4" s="1"/>
  <c r="D14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D14" i="3" s="1"/>
  <c r="B11" i="3"/>
  <c r="B11" i="1"/>
  <c r="B15" i="2"/>
  <c r="B17" i="2" s="1"/>
  <c r="B21" i="2"/>
  <c r="B23" i="2" s="1"/>
  <c r="B11" i="2"/>
  <c r="D21" i="2"/>
  <c r="D25" i="1"/>
  <c r="D13" i="2"/>
  <c r="B26" i="2" s="1"/>
  <c r="B34" i="2" s="1"/>
  <c r="D20" i="2"/>
  <c r="D18" i="2"/>
  <c r="D19" i="2" s="1"/>
  <c r="D17" i="2"/>
  <c r="D32" i="2"/>
  <c r="D33" i="2" s="1"/>
  <c r="D11" i="2"/>
  <c r="D12" i="2" s="1"/>
  <c r="D22" i="2" l="1"/>
  <c r="D25" i="2" s="1"/>
  <c r="D33" i="4"/>
  <c r="D14" i="2"/>
  <c r="D14" i="7"/>
  <c r="D33" i="5"/>
  <c r="D33" i="7"/>
  <c r="D22" i="7"/>
  <c r="D25" i="7" s="1"/>
  <c r="B34" i="7"/>
  <c r="D33" i="6"/>
  <c r="D22" i="6"/>
  <c r="D25" i="6" s="1"/>
  <c r="B34" i="6"/>
  <c r="B34" i="5"/>
  <c r="D22" i="5"/>
  <c r="D25" i="5" s="1"/>
  <c r="D34" i="5" s="1"/>
  <c r="D22" i="4"/>
  <c r="D25" i="4" s="1"/>
  <c r="D34" i="4" s="1"/>
  <c r="B34" i="4"/>
  <c r="D22" i="3"/>
  <c r="D25" i="3" s="1"/>
  <c r="D33" i="3"/>
  <c r="B34" i="3"/>
  <c r="D34" i="2"/>
  <c r="B26" i="1"/>
  <c r="D35" i="5" l="1"/>
  <c r="D37" i="5" s="1"/>
  <c r="D34" i="7"/>
  <c r="D35" i="7" s="1"/>
  <c r="D37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34" i="1" s="1"/>
  <c r="B15" i="1"/>
  <c r="B17" i="1" s="1"/>
  <c r="D34" i="1" l="1"/>
  <c r="D35" i="1" l="1"/>
  <c r="D37" i="1" s="1"/>
</calcChain>
</file>

<file path=xl/sharedStrings.xml><?xml version="1.0" encoding="utf-8"?>
<sst xmlns="http://schemas.openxmlformats.org/spreadsheetml/2006/main" count="377" uniqueCount="83">
  <si>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</si>
  <si>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</si>
  <si>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</si>
  <si>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</si>
  <si>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</si>
  <si>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</si>
  <si>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</si>
  <si>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</si>
  <si>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</si>
  <si>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</si>
  <si>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</si>
  <si>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</si>
  <si>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</si>
  <si>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</si>
  <si>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</si>
  <si>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</si>
  <si>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</si>
  <si>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</si>
  <si>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</si>
  <si>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</si>
  <si>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</si>
  <si>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</si>
  <si>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</si>
  <si>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</si>
  <si>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</si>
  <si>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</si>
  <si>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</si>
  <si>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</si>
  <si>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</si>
  <si>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</si>
  <si>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</si>
  <si>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</si>
  <si>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</si>
  <si>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</si>
  <si>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</si>
  <si>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</si>
  <si>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</si>
  <si>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</si>
  <si>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</si>
  <si>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</si>
  <si>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</si>
  <si>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</si>
  <si>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</si>
  <si>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</si>
  <si>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</si>
  <si>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</si>
  <si>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</si>
  <si>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</si>
  <si>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</si>
  <si>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</si>
  <si>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</si>
  <si>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</si>
  <si>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</si>
  <si>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</si>
  <si>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</si>
  <si>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</si>
  <si>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</si>
  <si>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</si>
  <si>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</si>
  <si>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</si>
  <si>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</si>
  <si>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- 8 Litros</t>
  </si>
  <si>
    <t>Total na Troca - 4 Pneus</t>
  </si>
  <si>
    <t>Km média Percorida no Mês - 22d/73km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</si>
  <si>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</si>
  <si>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</si>
  <si>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</si>
  <si>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</si>
  <si>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</si>
  <si>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</si>
  <si>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</si>
  <si>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Preço Do Litro Gasolina</t>
  </si>
  <si>
    <t xml:space="preserve">KOMBI/VAN MINIMO 12 LUGARES </t>
  </si>
  <si>
    <t>Itinerário: Catuné/Alto Catuné/Catuné</t>
  </si>
  <si>
    <t>Kilometragem Percorrida no Dia 75</t>
  </si>
  <si>
    <t>Média de Dias Letivos no ano 200</t>
  </si>
  <si>
    <t>Valor Médio de venda Kombi</t>
  </si>
  <si>
    <t>Km média Percorida no Ano - 200d/75km</t>
  </si>
  <si>
    <t>KOMBI/VAN 09 LUGARES</t>
  </si>
  <si>
    <t>Itinerário: Tombos/Tabuleiro/Olaria/Campos Monteirão/Mininha/Cachoeira/Tombos</t>
  </si>
  <si>
    <t>Custo Gasolina por KM</t>
  </si>
  <si>
    <t>Kilometragem Percorrida no dia: 75</t>
  </si>
  <si>
    <t>Média de Dias Letivos no ano: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</si>
</sst>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8" xfId="0" applyFont="1" applyBorder="1" applyAlignment="1"/>
    <xf numFmtId="0" fontId="12" fillId="0" borderId="6" xfId="0" applyFont="1" applyBorder="1" applyAlignment="1"/>
    <xf numFmtId="0" fontId="11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E23" sqref="E2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65</v>
      </c>
      <c r="B3" s="71"/>
      <c r="C3" s="71"/>
      <c r="D3" s="72"/>
    </row>
    <row r="4" spans="1:4" ht="24.75" thickTop="1" thickBot="1" x14ac:dyDescent="0.4">
      <c r="A4" s="70" t="s">
        <v>50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68"/>
      <c r="D6" s="69"/>
    </row>
    <row r="7" spans="1:4" ht="13.5" thickTop="1" x14ac:dyDescent="0.2">
      <c r="A7" s="5" t="s">
        <v>39</v>
      </c>
      <c r="B7" s="2"/>
      <c r="C7" s="6" t="s">
        <v>6</v>
      </c>
      <c r="D7" s="2"/>
    </row>
    <row r="8" spans="1:4" x14ac:dyDescent="0.2">
      <c r="A8" s="7" t="s">
        <v>11</v>
      </c>
      <c r="B8" s="2"/>
      <c r="C8" s="8" t="s">
        <v>34</v>
      </c>
      <c r="D8" s="2"/>
    </row>
    <row r="9" spans="1:4" x14ac:dyDescent="0.2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2">
      <c r="A10" s="3" t="s">
        <v>0</v>
      </c>
      <c r="B10" s="10">
        <v>4</v>
      </c>
      <c r="C10" s="4" t="s">
        <v>14</v>
      </c>
      <c r="D10" s="10">
        <v>7</v>
      </c>
    </row>
    <row r="11" spans="1:4" ht="15" x14ac:dyDescent="0.3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5.75" thickBot="1" x14ac:dyDescent="0.4">
      <c r="A12" s="12"/>
      <c r="B12" s="13"/>
      <c r="C12" s="4" t="s">
        <v>15</v>
      </c>
      <c r="D12" s="10">
        <f>D11/12</f>
        <v>437.5</v>
      </c>
    </row>
    <row r="13" spans="1:4" ht="13.5" thickBot="1" x14ac:dyDescent="0.25">
      <c r="A13" s="7" t="s">
        <v>12</v>
      </c>
      <c r="B13" s="14"/>
      <c r="C13" s="15" t="s">
        <v>43</v>
      </c>
      <c r="D13" s="37">
        <v>3432</v>
      </c>
    </row>
    <row r="14" spans="1:4" x14ac:dyDescent="0.2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3.5" thickBot="1" x14ac:dyDescent="0.25">
      <c r="A15" s="3" t="s">
        <v>5</v>
      </c>
      <c r="B15" s="10">
        <f>B14*12</f>
        <v>216</v>
      </c>
      <c r="C15" s="17" t="s">
        <v>18</v>
      </c>
      <c r="D15" s="35"/>
    </row>
    <row r="16" spans="1:4" ht="13.5" thickBot="1" x14ac:dyDescent="0.25">
      <c r="A16" s="3" t="s">
        <v>2</v>
      </c>
      <c r="B16" s="10">
        <v>8000</v>
      </c>
      <c r="C16" s="15" t="s">
        <v>40</v>
      </c>
      <c r="D16" s="44">
        <v>1600</v>
      </c>
    </row>
    <row r="17" spans="1:4" ht="15" x14ac:dyDescent="0.3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2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2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2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2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2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2">
      <c r="A23" s="12" t="s">
        <v>10</v>
      </c>
      <c r="B23" s="36">
        <f>B21/B22</f>
        <v>0.18</v>
      </c>
      <c r="C23" s="3"/>
      <c r="D23" s="10"/>
    </row>
    <row r="24" spans="1:4" ht="13.5" thickBot="1" x14ac:dyDescent="0.25">
      <c r="A24" s="7" t="s">
        <v>45</v>
      </c>
      <c r="B24" s="35"/>
      <c r="C24" s="3"/>
      <c r="D24" s="10"/>
    </row>
    <row r="25" spans="1:4" ht="13.5" thickBot="1" x14ac:dyDescent="0.2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2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2">
      <c r="A27" s="12"/>
      <c r="B27" s="18"/>
      <c r="C27" s="20" t="s">
        <v>37</v>
      </c>
      <c r="D27" s="10">
        <v>130</v>
      </c>
    </row>
    <row r="28" spans="1:4" x14ac:dyDescent="0.2">
      <c r="A28" s="12"/>
      <c r="B28" s="18"/>
      <c r="C28" s="20" t="s">
        <v>41</v>
      </c>
      <c r="D28" s="10">
        <v>300</v>
      </c>
    </row>
    <row r="29" spans="1:4" x14ac:dyDescent="0.2">
      <c r="A29" s="12"/>
      <c r="B29" s="18"/>
      <c r="C29" s="20" t="s">
        <v>42</v>
      </c>
      <c r="D29" s="10">
        <v>70</v>
      </c>
    </row>
    <row r="30" spans="1:4" x14ac:dyDescent="0.2">
      <c r="A30" s="12"/>
      <c r="B30" s="18"/>
      <c r="C30" s="20" t="s">
        <v>25</v>
      </c>
      <c r="D30" s="10">
        <v>50</v>
      </c>
    </row>
    <row r="31" spans="1:4" x14ac:dyDescent="0.2">
      <c r="A31" s="12"/>
      <c r="B31" s="18"/>
      <c r="C31" s="20" t="s">
        <v>27</v>
      </c>
      <c r="D31" s="10">
        <v>350</v>
      </c>
    </row>
    <row r="32" spans="1:4" x14ac:dyDescent="0.2">
      <c r="A32" s="12"/>
      <c r="B32" s="18"/>
      <c r="C32" s="20" t="s">
        <v>28</v>
      </c>
      <c r="D32" s="10">
        <f>SUM(D27:D31)</f>
        <v>900</v>
      </c>
    </row>
    <row r="33" spans="1:4" ht="15.75" thickBot="1" x14ac:dyDescent="0.4">
      <c r="A33" s="12"/>
      <c r="B33" s="18"/>
      <c r="C33" s="21" t="s">
        <v>66</v>
      </c>
      <c r="D33" s="13">
        <f>D32/D13</f>
        <v>0.26223776223776224</v>
      </c>
    </row>
    <row r="34" spans="1:4" ht="14.25" thickTop="1" thickBot="1" x14ac:dyDescent="0.2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2.1492759647759647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2.7940587542087543</v>
      </c>
    </row>
    <row r="38" spans="1:4" ht="13.5" thickTop="1" x14ac:dyDescent="0.2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10" zoomScale="140" zoomScaleNormal="140" workbookViewId="0">
      <selection activeCell="A27" sqref="A27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67</v>
      </c>
      <c r="B3" s="71"/>
      <c r="C3" s="71"/>
      <c r="D3" s="72"/>
    </row>
    <row r="4" spans="1:4" ht="24.75" thickTop="1" thickBot="1" x14ac:dyDescent="0.4">
      <c r="A4" s="70" t="s">
        <v>49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2000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166.66666666666666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2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130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900</v>
      </c>
    </row>
    <row r="33" spans="1:4" ht="15.75" thickBot="1" x14ac:dyDescent="0.4">
      <c r="A33" s="12"/>
      <c r="B33" s="43"/>
      <c r="C33" s="60" t="s">
        <v>66</v>
      </c>
      <c r="D33" s="61">
        <f>D32/D13</f>
        <v>0.15856236786469344</v>
      </c>
    </row>
    <row r="34" spans="1:4" ht="14.25" thickTop="1" thickBot="1" x14ac:dyDescent="0.25">
      <c r="A34" s="22" t="s">
        <v>29</v>
      </c>
      <c r="B34" s="23">
        <f>B23+B17+B11+B26</f>
        <v>1.1027082452431289</v>
      </c>
      <c r="C34" s="46" t="s">
        <v>30</v>
      </c>
      <c r="D34" s="47">
        <f>D33+D25+D14</f>
        <v>0.75870135463158717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1.8614095998747162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2.4198324798371313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37" zoomScale="140" zoomScaleNormal="140" workbookViewId="0">
      <selection activeCell="A4" sqref="A4:D4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53</v>
      </c>
      <c r="B2" s="74"/>
      <c r="C2" s="75"/>
      <c r="D2" s="76"/>
    </row>
    <row r="3" spans="1:4" ht="24.75" thickTop="1" thickBot="1" x14ac:dyDescent="0.4">
      <c r="A3" s="70" t="s">
        <v>68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2">
      <c r="A10" s="3" t="s">
        <v>0</v>
      </c>
      <c r="B10" s="38">
        <v>2.9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5.75" thickBot="1" x14ac:dyDescent="0.4">
      <c r="A12" s="12"/>
      <c r="B12" s="39"/>
      <c r="C12" s="54" t="s">
        <v>15</v>
      </c>
      <c r="D12" s="53">
        <f>D11/12</f>
        <v>583.33333333333337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3.5" thickBot="1" x14ac:dyDescent="0.25">
      <c r="A15" s="3" t="s">
        <v>54</v>
      </c>
      <c r="B15" s="38">
        <f>B14*20</f>
        <v>360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0.3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2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3.4203117380703585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4.446405259491466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22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69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1400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2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2.7132373737373738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3.527208585858586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7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70</v>
      </c>
      <c r="B3" s="71"/>
      <c r="C3" s="71"/>
      <c r="D3" s="72"/>
    </row>
    <row r="4" spans="1:4" ht="24.75" thickTop="1" thickBot="1" x14ac:dyDescent="0.4">
      <c r="A4" s="70" t="s">
        <v>56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2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0.29973649538866931</v>
      </c>
    </row>
    <row r="34" spans="1:4" ht="14.25" thickTop="1" thickBot="1" x14ac:dyDescent="0.2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2.3713778363343581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3.0827911872346654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="140" zoomScaleNormal="140" workbookViewId="0">
      <selection activeCell="A3" sqref="A3:D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78</v>
      </c>
      <c r="B2" s="74"/>
      <c r="C2" s="75"/>
      <c r="D2" s="76"/>
    </row>
    <row r="3" spans="1:4" ht="43.5" customHeight="1" thickTop="1" thickBot="1" x14ac:dyDescent="0.4">
      <c r="A3" s="83" t="s">
        <v>79</v>
      </c>
      <c r="B3" s="84"/>
      <c r="C3" s="84"/>
      <c r="D3" s="85"/>
    </row>
    <row r="4" spans="1:4" ht="24.75" thickTop="1" thickBot="1" x14ac:dyDescent="0.4">
      <c r="A4" s="70" t="s">
        <v>81</v>
      </c>
      <c r="B4" s="71"/>
      <c r="C4" s="71"/>
      <c r="D4" s="72"/>
    </row>
    <row r="5" spans="1:4" ht="24.75" thickTop="1" thickBot="1" x14ac:dyDescent="0.4">
      <c r="A5" s="70" t="s">
        <v>82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76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80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77</v>
      </c>
      <c r="D13" s="37">
        <f>75*200</f>
        <v>15000</v>
      </c>
    </row>
    <row r="14" spans="1:4" x14ac:dyDescent="0.2">
      <c r="A14" s="3" t="s">
        <v>1</v>
      </c>
      <c r="B14" s="38">
        <v>0</v>
      </c>
      <c r="C14" s="56" t="s">
        <v>16</v>
      </c>
      <c r="D14" s="57">
        <f>D12/D13</f>
        <v>0</v>
      </c>
    </row>
    <row r="15" spans="1:4" ht="13.5" thickBot="1" x14ac:dyDescent="0.25">
      <c r="A15" s="3" t="s">
        <v>5</v>
      </c>
      <c r="B15" s="38">
        <f>B14*12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9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/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0</v>
      </c>
      <c r="C25" s="56" t="s">
        <v>36</v>
      </c>
      <c r="D25" s="57">
        <f>D22/D13</f>
        <v>0</v>
      </c>
    </row>
    <row r="26" spans="1:4" x14ac:dyDescent="0.2">
      <c r="A26" s="12" t="s">
        <v>46</v>
      </c>
      <c r="B26" s="41">
        <f>B25/D13</f>
        <v>0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>
        <f>D32/D13</f>
        <v>0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>
        <f>D33+D25+D14</f>
        <v>0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B9" sqref="B9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24" thickBot="1" x14ac:dyDescent="0.4">
      <c r="A2" s="79" t="s">
        <v>72</v>
      </c>
      <c r="B2" s="80"/>
      <c r="C2" s="81"/>
      <c r="D2" s="82"/>
    </row>
    <row r="3" spans="1:4" ht="24.75" thickTop="1" thickBot="1" x14ac:dyDescent="0.4">
      <c r="A3" s="70" t="s">
        <v>73</v>
      </c>
      <c r="B3" s="71"/>
      <c r="C3" s="71"/>
      <c r="D3" s="72"/>
    </row>
    <row r="4" spans="1:4" ht="24.75" thickTop="1" thickBot="1" x14ac:dyDescent="0.4">
      <c r="A4" s="70" t="s">
        <v>74</v>
      </c>
      <c r="B4" s="71"/>
      <c r="C4" s="71"/>
      <c r="D4" s="72"/>
    </row>
    <row r="5" spans="1:4" ht="24.75" thickTop="1" thickBot="1" x14ac:dyDescent="0.4">
      <c r="A5" s="70" t="s">
        <v>75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13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3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63</v>
      </c>
      <c r="D13" s="37">
        <v>0</v>
      </c>
    </row>
    <row r="14" spans="1:4" x14ac:dyDescent="0.2">
      <c r="A14" s="3" t="s">
        <v>1</v>
      </c>
      <c r="B14" s="38">
        <v>0</v>
      </c>
      <c r="C14" s="56" t="s">
        <v>16</v>
      </c>
      <c r="D14" s="57" t="e">
        <f>D12/D13</f>
        <v>#DIV/0!</v>
      </c>
    </row>
    <row r="15" spans="1:4" ht="13.5" thickBot="1" x14ac:dyDescent="0.25">
      <c r="A15" s="3" t="s">
        <v>61</v>
      </c>
      <c r="B15" s="38">
        <f>B14*8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62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 t="s">
        <v>24</v>
      </c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300</v>
      </c>
      <c r="C25" s="56" t="s">
        <v>36</v>
      </c>
      <c r="D25" s="57" t="e">
        <f>D22/D13</f>
        <v>#DIV/0!</v>
      </c>
    </row>
    <row r="26" spans="1:4" x14ac:dyDescent="0.2">
      <c r="A26" s="12" t="s">
        <v>46</v>
      </c>
      <c r="B26" s="41" t="e">
        <f>B25/D13</f>
        <v>#DIV/0!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 t="e">
        <f>D32/D13</f>
        <v>#DIV/0!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 t="e">
        <f>D33+D25+D14</f>
        <v>#DIV/0!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2018-01-15T15:44:40Z</cp:lastPrinted>
  <dcterms:created xsi:type="dcterms:W3CDTF">2015-05-07T11:14:26Z</dcterms:created>
  <dcterms:modified xsi:type="dcterms:W3CDTF">2021-05-07T17:24:36Z</dcterms:modified>
</cp:coreProperties>
</file>